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tin\Google Drive\CUP\DiGi\Komponenta 2 - E-Uslugi\Konkursi - resenija\"/>
    </mc:Choice>
  </mc:AlternateContent>
  <bookViews>
    <workbookView xWindow="0" yWindow="0" windowWidth="28800" windowHeight="12135"/>
  </bookViews>
  <sheets>
    <sheet name="Socijalna poddrsk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F34" i="1"/>
  <c r="F33" i="1"/>
  <c r="F32" i="1"/>
  <c r="F31" i="1"/>
  <c r="F30" i="1"/>
  <c r="F29" i="1"/>
  <c r="F28" i="1"/>
  <c r="F26" i="1"/>
  <c r="F25" i="1"/>
  <c r="F24" i="1"/>
  <c r="F23" i="1"/>
  <c r="F22" i="1"/>
  <c r="F21" i="1"/>
  <c r="C18" i="1"/>
  <c r="C19" i="1" s="1"/>
  <c r="F19" i="1" s="1"/>
  <c r="F16" i="1"/>
  <c r="F15" i="1"/>
  <c r="F14" i="1"/>
  <c r="F13" i="1"/>
  <c r="F12" i="1"/>
  <c r="F11" i="1"/>
  <c r="F7" i="1"/>
  <c r="G6" i="1"/>
  <c r="G5" i="1"/>
  <c r="G4" i="1"/>
  <c r="G3" i="1"/>
  <c r="F35" i="1" l="1"/>
  <c r="G35" i="1" s="1"/>
</calcChain>
</file>

<file path=xl/sharedStrings.xml><?xml version="1.0" encoding="utf-8"?>
<sst xmlns="http://schemas.openxmlformats.org/spreadsheetml/2006/main" count="41" uniqueCount="35">
  <si>
    <t>КОНКУРС ЗА ДОДЕЛУВАЊЕ 400 СТИПЕНДИИ ЗА СОЦИЈАЛНА ПОДДРШКА НА УЧЕНИЦИ</t>
  </si>
  <si>
    <t>КРИТЕРИУМ</t>
  </si>
  <si>
    <t>ОСНОВНИ УСЛОВИ</t>
  </si>
  <si>
    <t>ПРИХОДИ / НЕТО ПЛАТА</t>
  </si>
  <si>
    <t>БРОЈ НА БОДОВИ / ПО НАТПРЕВАР</t>
  </si>
  <si>
    <t>/ БРОЈ НА НАГРАДИ</t>
  </si>
  <si>
    <t>БРОЈ НА БОДОВИ ПО КРИТЕРИУМ</t>
  </si>
  <si>
    <t>ВАЛИДАТОР</t>
  </si>
  <si>
    <t>Редовен ученик</t>
  </si>
  <si>
    <t>Дали повторувал година</t>
  </si>
  <si>
    <t>Дали е корисник на стипендија од други институции или фирми</t>
  </si>
  <si>
    <t>Дали е државјанин на РСМ</t>
  </si>
  <si>
    <r>
      <t xml:space="preserve">Просечен успех во досегашното образование
</t>
    </r>
    <r>
      <rPr>
        <sz val="11"/>
        <color theme="1"/>
        <rFont val="Calibri"/>
        <family val="2"/>
        <scheme val="minor"/>
      </rPr>
      <t>- Бодови за ученици од I година =
Збир од сите оценки од VI, VII, VIII и од IX година од основното образование/ вкупниот број оценки.
- Бодови за ученици од II година = 
Просечен успех од I година.
- Бодови за ученици од III година = 
Збир од сите оценки од  I и од II година / вкупниот број оценки.
- Бодови за ученици од IV година = 
Збир од сите оценки од  I, II и од III година/ вкупниот број оценки</t>
    </r>
  </si>
  <si>
    <t>Материјална состојба</t>
  </si>
  <si>
    <t>Просечна нето плата во земјата според Државниот завод за статистика</t>
  </si>
  <si>
    <t>Број на членови во семејството</t>
  </si>
  <si>
    <t>Последна исплатена плата од татко</t>
  </si>
  <si>
    <t xml:space="preserve">Последна исплатена плата од мајка </t>
  </si>
  <si>
    <t>Последна исплатена плата од други членови на семејството</t>
  </si>
  <si>
    <t>Приходи од вршење стопанска и професионална дејност (на годишно ниво)</t>
  </si>
  <si>
    <t>Приходи од вршење земјоделска дејност (на годишно ниво)</t>
  </si>
  <si>
    <t>Приходи од имот и имотни права (на годишно ниво)</t>
  </si>
  <si>
    <t>Останати приходи на годишно ниво</t>
  </si>
  <si>
    <t>Вкупни приходи на месечно ниво</t>
  </si>
  <si>
    <t>Материјална состојба (%) од нето плата</t>
  </si>
  <si>
    <r>
      <t xml:space="preserve">Освоени награди на меѓународен натпревар
</t>
    </r>
    <r>
      <rPr>
        <sz val="11"/>
        <color theme="1"/>
        <rFont val="Calibri"/>
        <family val="2"/>
        <scheme val="minor"/>
      </rPr>
      <t xml:space="preserve">- за ученик од I година, во текот на претходните две учебни години
- за ученик од II, III и IV година, во текот на претходната учебна година </t>
    </r>
  </si>
  <si>
    <t>1-во место (поедичено)</t>
  </si>
  <si>
    <t>2-ро место (поедичено)</t>
  </si>
  <si>
    <t>3-то место (поедичено)</t>
  </si>
  <si>
    <t>1-во место (групно)</t>
  </si>
  <si>
    <t>2-ро место (групно)</t>
  </si>
  <si>
    <t>3-то место (групно)</t>
  </si>
  <si>
    <r>
      <t xml:space="preserve">Освоени награди на државен натпревар
</t>
    </r>
    <r>
      <rPr>
        <sz val="11"/>
        <color theme="1"/>
        <rFont val="Calibri"/>
        <family val="2"/>
        <scheme val="minor"/>
      </rPr>
      <t xml:space="preserve">- за ученик од I година, во текот на претходните две учебни години
- за ученик од II, III и IV година, во текот на претходната учебна година </t>
    </r>
  </si>
  <si>
    <t>Ученикот е дете на самохрани родители, дете на корисници на социјална помош и дете на корисници на надомест по основ на технолошки вишок кај кои вкупните приходи во семејството се до нето минималната плата утврдена во Република Северна Македонија</t>
  </si>
  <si>
    <t>ВКУПЕН БРОЈ БОДОВИ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</si>
</sst>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4" fontId="2" fillId="3" borderId="2" xfId="0" applyNumberFormat="1" applyFont="1" applyFill="1" applyBorder="1" applyAlignment="1" applyProtection="1">
      <alignment horizontal="center" vertical="center" wrapText="1"/>
    </xf>
    <xf numFmtId="1" fontId="2" fillId="3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wrapText="1"/>
    </xf>
    <xf numFmtId="2" fontId="0" fillId="0" borderId="3" xfId="0" applyNumberFormat="1" applyFill="1" applyBorder="1" applyAlignment="1" applyProtection="1">
      <alignment horizontal="center"/>
      <protection locked="0"/>
    </xf>
    <xf numFmtId="4" fontId="4" fillId="4" borderId="2" xfId="0" applyNumberFormat="1" applyFont="1" applyFill="1" applyBorder="1" applyAlignment="1" applyProtection="1">
      <alignment horizontal="right" wrapText="1"/>
    </xf>
    <xf numFmtId="2" fontId="0" fillId="4" borderId="2" xfId="0" applyNumberFormat="1" applyFill="1" applyBorder="1" applyAlignment="1" applyProtection="1">
      <alignment horizontal="center"/>
    </xf>
    <xf numFmtId="1" fontId="0" fillId="4" borderId="2" xfId="0" applyNumberFormat="1" applyFill="1" applyBorder="1" applyAlignment="1" applyProtection="1">
      <alignment horizontal="center"/>
    </xf>
    <xf numFmtId="2" fontId="0" fillId="4" borderId="3" xfId="0" applyNumberFormat="1" applyFill="1" applyBorder="1" applyAlignment="1" applyProtection="1">
      <alignment horizontal="center"/>
    </xf>
    <xf numFmtId="0" fontId="0" fillId="4" borderId="2" xfId="0" applyFill="1" applyBorder="1" applyProtection="1"/>
    <xf numFmtId="0" fontId="0" fillId="0" borderId="0" xfId="0" applyProtection="1"/>
    <xf numFmtId="0" fontId="0" fillId="4" borderId="2" xfId="0" applyFill="1" applyBorder="1" applyAlignment="1" applyProtection="1">
      <alignment wrapText="1"/>
    </xf>
    <xf numFmtId="0" fontId="3" fillId="4" borderId="2" xfId="0" applyFont="1" applyFill="1" applyBorder="1" applyAlignment="1" applyProtection="1">
      <alignment wrapText="1"/>
    </xf>
    <xf numFmtId="4" fontId="4" fillId="4" borderId="2" xfId="0" applyNumberFormat="1" applyFont="1" applyFill="1" applyBorder="1" applyAlignment="1" applyProtection="1">
      <alignment wrapText="1"/>
    </xf>
    <xf numFmtId="1" fontId="0" fillId="4" borderId="3" xfId="0" applyNumberFormat="1" applyFill="1" applyBorder="1" applyAlignment="1" applyProtection="1">
      <alignment horizontal="center"/>
    </xf>
    <xf numFmtId="0" fontId="0" fillId="0" borderId="2" xfId="0" applyBorder="1" applyAlignment="1" applyProtection="1">
      <alignment horizontal="left" wrapText="1" indent="1"/>
    </xf>
    <xf numFmtId="0" fontId="0" fillId="4" borderId="2" xfId="0" applyFill="1" applyBorder="1" applyAlignment="1" applyProtection="1">
      <alignment horizontal="left" wrapText="1" indent="1"/>
    </xf>
    <xf numFmtId="4" fontId="4" fillId="4" borderId="2" xfId="0" applyNumberFormat="1" applyFont="1" applyFill="1" applyBorder="1" applyAlignment="1" applyProtection="1">
      <alignment wrapText="1"/>
      <protection locked="0"/>
    </xf>
    <xf numFmtId="3" fontId="4" fillId="0" borderId="2" xfId="0" applyNumberFormat="1" applyFont="1" applyBorder="1" applyAlignment="1" applyProtection="1">
      <alignment wrapText="1"/>
      <protection locked="0"/>
    </xf>
    <xf numFmtId="4" fontId="4" fillId="0" borderId="2" xfId="0" applyNumberFormat="1" applyFont="1" applyBorder="1" applyAlignment="1" applyProtection="1">
      <alignment wrapText="1"/>
      <protection locked="0"/>
    </xf>
    <xf numFmtId="4" fontId="3" fillId="4" borderId="2" xfId="0" applyNumberFormat="1" applyFont="1" applyFill="1" applyBorder="1" applyAlignment="1" applyProtection="1">
      <alignment wrapText="1"/>
    </xf>
    <xf numFmtId="10" fontId="3" fillId="4" borderId="2" xfId="0" applyNumberFormat="1" applyFont="1" applyFill="1" applyBorder="1" applyAlignment="1" applyProtection="1">
      <alignment wrapText="1"/>
    </xf>
    <xf numFmtId="0" fontId="0" fillId="4" borderId="3" xfId="0" applyFill="1" applyBorder="1" applyProtection="1"/>
    <xf numFmtId="0" fontId="0" fillId="0" borderId="2" xfId="0" applyBorder="1" applyAlignment="1" applyProtection="1">
      <alignment horizontal="left" indent="1"/>
    </xf>
    <xf numFmtId="0" fontId="0" fillId="4" borderId="2" xfId="0" applyFill="1" applyBorder="1" applyAlignment="1" applyProtection="1">
      <alignment horizontal="left" indent="1"/>
    </xf>
    <xf numFmtId="1" fontId="0" fillId="5" borderId="2" xfId="0" applyNumberFormat="1" applyFill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left" vertical="center"/>
    </xf>
    <xf numFmtId="0" fontId="3" fillId="4" borderId="5" xfId="0" applyFont="1" applyFill="1" applyBorder="1" applyAlignment="1" applyProtection="1">
      <alignment horizontal="left" vertical="center"/>
    </xf>
    <xf numFmtId="4" fontId="3" fillId="4" borderId="5" xfId="0" applyNumberFormat="1" applyFont="1" applyFill="1" applyBorder="1" applyAlignment="1" applyProtection="1">
      <alignment horizontal="left"/>
    </xf>
    <xf numFmtId="1" fontId="3" fillId="4" borderId="6" xfId="0" applyNumberFormat="1" applyFont="1" applyFill="1" applyBorder="1" applyAlignment="1" applyProtection="1">
      <alignment horizontal="center"/>
    </xf>
    <xf numFmtId="1" fontId="3" fillId="5" borderId="7" xfId="0" applyNumberFormat="1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/>
    </xf>
    <xf numFmtId="4" fontId="0" fillId="0" borderId="0" xfId="0" applyNumberFormat="1" applyProtection="1"/>
    <xf numFmtId="1" fontId="0" fillId="0" borderId="0" xfId="0" applyNumberFormat="1" applyAlignment="1" applyProtection="1">
      <alignment horizont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zoomScaleNormal="100" workbookViewId="0">
      <selection activeCell="C7" sqref="C7"/>
    </sheetView>
  </sheetViews>
  <sheetFormatPr defaultRowHeight="15" x14ac:dyDescent="0.25"/>
  <cols>
    <col min="1" max="1" width="44" style="14" customWidth="1"/>
    <col min="2" max="2" width="18.5703125" style="14" customWidth="1"/>
    <col min="3" max="3" width="18" style="36" customWidth="1"/>
    <col min="4" max="6" width="18.7109375" style="37" customWidth="1"/>
    <col min="7" max="7" width="42.42578125" style="14" customWidth="1"/>
    <col min="8" max="16384" width="9.140625" style="14"/>
  </cols>
  <sheetData>
    <row r="1" spans="1:7" s="3" customFormat="1" ht="31.1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s="3" customFormat="1" ht="41.45" customHeight="1" x14ac:dyDescent="0.25">
      <c r="A2" s="4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7" x14ac:dyDescent="0.25">
      <c r="A3" s="7" t="s">
        <v>8</v>
      </c>
      <c r="B3" s="8"/>
      <c r="C3" s="9"/>
      <c r="D3" s="10"/>
      <c r="E3" s="11"/>
      <c r="F3" s="12"/>
      <c r="G3" s="13" t="str">
        <f>IF(B3="НЕ","Не исполнува услови - не е редовен ученик","")</f>
        <v/>
      </c>
    </row>
    <row r="4" spans="1:7" x14ac:dyDescent="0.25">
      <c r="A4" s="7" t="s">
        <v>9</v>
      </c>
      <c r="B4" s="8"/>
      <c r="C4" s="9"/>
      <c r="D4" s="10"/>
      <c r="E4" s="11"/>
      <c r="F4" s="12"/>
      <c r="G4" s="13" t="str">
        <f>IF(B4="ДА","Не исполнува услови - повторувал година","")</f>
        <v/>
      </c>
    </row>
    <row r="5" spans="1:7" ht="30" x14ac:dyDescent="0.25">
      <c r="A5" s="7" t="s">
        <v>10</v>
      </c>
      <c r="B5" s="8"/>
      <c r="C5" s="9"/>
      <c r="D5" s="10"/>
      <c r="E5" s="11"/>
      <c r="F5" s="12"/>
      <c r="G5" s="15" t="str">
        <f>IF(B5="ДА","Не исполнува услови - корисник на друга стипендија","")</f>
        <v/>
      </c>
    </row>
    <row r="6" spans="1:7" x14ac:dyDescent="0.25">
      <c r="A6" s="7" t="s">
        <v>11</v>
      </c>
      <c r="B6" s="8"/>
      <c r="C6" s="9"/>
      <c r="D6" s="10"/>
      <c r="E6" s="11"/>
      <c r="F6" s="12"/>
      <c r="G6" s="13" t="str">
        <f>IF(B6="НЕ","Не исполнува услови - не е државјанин","")</f>
        <v/>
      </c>
    </row>
    <row r="7" spans="1:7" ht="195" x14ac:dyDescent="0.25">
      <c r="A7" s="7" t="s">
        <v>12</v>
      </c>
      <c r="B7" s="8"/>
      <c r="C7" s="9"/>
      <c r="D7" s="10"/>
      <c r="E7" s="11"/>
      <c r="F7" s="12">
        <f>B7</f>
        <v>0</v>
      </c>
      <c r="G7" s="13" t="str">
        <f>IF(AND(B7&gt;0,B7&lt;3.51),"Не исполнува услови - недоволен успех","")</f>
        <v/>
      </c>
    </row>
    <row r="8" spans="1:7" x14ac:dyDescent="0.25">
      <c r="A8" s="7" t="s">
        <v>13</v>
      </c>
      <c r="B8" s="16"/>
      <c r="C8" s="17"/>
      <c r="D8" s="11"/>
      <c r="E8" s="11"/>
      <c r="F8" s="18"/>
      <c r="G8" s="13"/>
    </row>
    <row r="9" spans="1:7" ht="30" x14ac:dyDescent="0.25">
      <c r="A9" s="19" t="s">
        <v>14</v>
      </c>
      <c r="B9" s="20"/>
      <c r="C9" s="21">
        <v>27231</v>
      </c>
      <c r="D9" s="11"/>
      <c r="E9" s="11"/>
      <c r="F9" s="18"/>
      <c r="G9" s="13"/>
    </row>
    <row r="10" spans="1:7" x14ac:dyDescent="0.25">
      <c r="A10" s="19" t="s">
        <v>15</v>
      </c>
      <c r="B10" s="20"/>
      <c r="C10" s="22"/>
      <c r="D10" s="11"/>
      <c r="E10" s="11"/>
      <c r="F10" s="18"/>
      <c r="G10" s="13"/>
    </row>
    <row r="11" spans="1:7" x14ac:dyDescent="0.25">
      <c r="A11" s="19" t="s">
        <v>16</v>
      </c>
      <c r="B11" s="20"/>
      <c r="C11" s="23"/>
      <c r="D11" s="11"/>
      <c r="E11" s="11"/>
      <c r="F11" s="18" t="str">
        <f>IF(E11="","",D11*E11)</f>
        <v/>
      </c>
      <c r="G11" s="13"/>
    </row>
    <row r="12" spans="1:7" x14ac:dyDescent="0.25">
      <c r="A12" s="19" t="s">
        <v>17</v>
      </c>
      <c r="B12" s="20"/>
      <c r="C12" s="23"/>
      <c r="D12" s="11"/>
      <c r="E12" s="11"/>
      <c r="F12" s="18" t="str">
        <f>IF(E12="","",D12*E12)</f>
        <v/>
      </c>
      <c r="G12" s="13"/>
    </row>
    <row r="13" spans="1:7" ht="30" x14ac:dyDescent="0.25">
      <c r="A13" s="19" t="s">
        <v>18</v>
      </c>
      <c r="B13" s="20"/>
      <c r="C13" s="23"/>
      <c r="D13" s="11"/>
      <c r="E13" s="11"/>
      <c r="F13" s="18" t="str">
        <f>IF(E13="","",D13*E13)</f>
        <v/>
      </c>
      <c r="G13" s="13"/>
    </row>
    <row r="14" spans="1:7" ht="30" x14ac:dyDescent="0.25">
      <c r="A14" s="19" t="s">
        <v>19</v>
      </c>
      <c r="B14" s="20"/>
      <c r="C14" s="23"/>
      <c r="D14" s="11"/>
      <c r="E14" s="11"/>
      <c r="F14" s="18" t="str">
        <f>IF(E14="","",D14*E14)</f>
        <v/>
      </c>
      <c r="G14" s="13"/>
    </row>
    <row r="15" spans="1:7" ht="30" x14ac:dyDescent="0.25">
      <c r="A15" s="19" t="s">
        <v>20</v>
      </c>
      <c r="B15" s="20"/>
      <c r="C15" s="23"/>
      <c r="D15" s="11"/>
      <c r="E15" s="11"/>
      <c r="F15" s="18" t="str">
        <f t="shared" ref="F15:F16" si="0">IF(E15="","",D15*E15)</f>
        <v/>
      </c>
      <c r="G15" s="13"/>
    </row>
    <row r="16" spans="1:7" ht="30" x14ac:dyDescent="0.25">
      <c r="A16" s="19" t="s">
        <v>21</v>
      </c>
      <c r="B16" s="20"/>
      <c r="C16" s="23"/>
      <c r="D16" s="11"/>
      <c r="E16" s="11"/>
      <c r="F16" s="18" t="str">
        <f t="shared" si="0"/>
        <v/>
      </c>
      <c r="G16" s="13"/>
    </row>
    <row r="17" spans="1:7" x14ac:dyDescent="0.25">
      <c r="A17" s="19" t="s">
        <v>22</v>
      </c>
      <c r="B17" s="20"/>
      <c r="C17" s="23"/>
      <c r="D17" s="11"/>
      <c r="E17" s="11"/>
      <c r="F17" s="18"/>
      <c r="G17" s="13"/>
    </row>
    <row r="18" spans="1:7" ht="21.75" customHeight="1" x14ac:dyDescent="0.25">
      <c r="A18" s="19" t="s">
        <v>23</v>
      </c>
      <c r="B18" s="20"/>
      <c r="C18" s="24" t="str">
        <f>IFERROR((C11+C12+C13+C14/12+C15/12+C16/12+C17/12)/C10,"")</f>
        <v/>
      </c>
      <c r="D18" s="11"/>
      <c r="E18" s="11"/>
      <c r="F18" s="18"/>
      <c r="G18" s="13"/>
    </row>
    <row r="19" spans="1:7" ht="24.75" customHeight="1" x14ac:dyDescent="0.25">
      <c r="A19" s="19" t="s">
        <v>24</v>
      </c>
      <c r="B19" s="20"/>
      <c r="C19" s="25" t="str">
        <f>IFERROR(C18/C9,"")</f>
        <v/>
      </c>
      <c r="D19" s="11"/>
      <c r="E19" s="11"/>
      <c r="F19" s="18">
        <f>IF(C19&lt;=0.35,60,IF(AND(C19&gt;0.35,C19&lt;=0.45),40,IF(AND(C19&gt;0.45,C19&lt;=0.55),30,IF(AND(C19&gt;0.55,C19&lt;=0.65),20,IF(AND(C19&gt;0.65,C19&lt;=0.75),10,0)))))</f>
        <v>0</v>
      </c>
      <c r="G19" s="13"/>
    </row>
    <row r="20" spans="1:7" ht="75" x14ac:dyDescent="0.25">
      <c r="A20" s="7" t="s">
        <v>25</v>
      </c>
      <c r="B20" s="16"/>
      <c r="C20" s="11"/>
      <c r="D20" s="11"/>
      <c r="E20" s="11"/>
      <c r="F20" s="26"/>
      <c r="G20" s="13"/>
    </row>
    <row r="21" spans="1:7" x14ac:dyDescent="0.25">
      <c r="A21" s="27" t="s">
        <v>26</v>
      </c>
      <c r="B21" s="28"/>
      <c r="C21" s="11"/>
      <c r="D21" s="11">
        <v>10</v>
      </c>
      <c r="E21" s="29"/>
      <c r="F21" s="18" t="str">
        <f>IF(E21="","",D21*E21)</f>
        <v/>
      </c>
      <c r="G21" s="13"/>
    </row>
    <row r="22" spans="1:7" x14ac:dyDescent="0.25">
      <c r="A22" s="27" t="s">
        <v>27</v>
      </c>
      <c r="B22" s="28"/>
      <c r="C22" s="11"/>
      <c r="D22" s="11">
        <v>8</v>
      </c>
      <c r="E22" s="29"/>
      <c r="F22" s="18" t="str">
        <f t="shared" ref="F22:F23" si="1">IF(E22="","",D22*E22)</f>
        <v/>
      </c>
      <c r="G22" s="13"/>
    </row>
    <row r="23" spans="1:7" x14ac:dyDescent="0.25">
      <c r="A23" s="27" t="s">
        <v>28</v>
      </c>
      <c r="B23" s="28"/>
      <c r="C23" s="11"/>
      <c r="D23" s="11">
        <v>6</v>
      </c>
      <c r="E23" s="29"/>
      <c r="F23" s="18" t="str">
        <f t="shared" si="1"/>
        <v/>
      </c>
      <c r="G23" s="13"/>
    </row>
    <row r="24" spans="1:7" x14ac:dyDescent="0.25">
      <c r="A24" s="27" t="s">
        <v>29</v>
      </c>
      <c r="B24" s="28"/>
      <c r="C24" s="11"/>
      <c r="D24" s="11">
        <v>6</v>
      </c>
      <c r="E24" s="29"/>
      <c r="F24" s="18" t="str">
        <f>IF(E24="","",D24*E24)</f>
        <v/>
      </c>
      <c r="G24" s="13"/>
    </row>
    <row r="25" spans="1:7" x14ac:dyDescent="0.25">
      <c r="A25" s="27" t="s">
        <v>30</v>
      </c>
      <c r="B25" s="28"/>
      <c r="C25" s="11"/>
      <c r="D25" s="11">
        <v>4</v>
      </c>
      <c r="E25" s="29"/>
      <c r="F25" s="18" t="str">
        <f t="shared" ref="F25:F26" si="2">IF(E25="","",D25*E25)</f>
        <v/>
      </c>
      <c r="G25" s="13"/>
    </row>
    <row r="26" spans="1:7" x14ac:dyDescent="0.25">
      <c r="A26" s="27" t="s">
        <v>31</v>
      </c>
      <c r="B26" s="28"/>
      <c r="C26" s="11"/>
      <c r="D26" s="11">
        <v>2</v>
      </c>
      <c r="E26" s="29"/>
      <c r="F26" s="18" t="str">
        <f t="shared" si="2"/>
        <v/>
      </c>
      <c r="G26" s="13"/>
    </row>
    <row r="27" spans="1:7" ht="75" x14ac:dyDescent="0.25">
      <c r="A27" s="7" t="s">
        <v>32</v>
      </c>
      <c r="B27" s="16"/>
      <c r="C27" s="11"/>
      <c r="D27" s="11"/>
      <c r="E27" s="11"/>
      <c r="F27" s="18"/>
      <c r="G27" s="13"/>
    </row>
    <row r="28" spans="1:7" x14ac:dyDescent="0.25">
      <c r="A28" s="27" t="s">
        <v>26</v>
      </c>
      <c r="B28" s="28"/>
      <c r="C28" s="11"/>
      <c r="D28" s="11">
        <v>8</v>
      </c>
      <c r="E28" s="29"/>
      <c r="F28" s="18" t="str">
        <f>IF(E28="","",D28*E28)</f>
        <v/>
      </c>
      <c r="G28" s="13"/>
    </row>
    <row r="29" spans="1:7" x14ac:dyDescent="0.25">
      <c r="A29" s="27" t="s">
        <v>27</v>
      </c>
      <c r="B29" s="28"/>
      <c r="C29" s="11"/>
      <c r="D29" s="11">
        <v>6</v>
      </c>
      <c r="E29" s="29"/>
      <c r="F29" s="18" t="str">
        <f t="shared" ref="F29:F30" si="3">IF(E29="","",D29*E29)</f>
        <v/>
      </c>
      <c r="G29" s="13"/>
    </row>
    <row r="30" spans="1:7" x14ac:dyDescent="0.25">
      <c r="A30" s="27" t="s">
        <v>28</v>
      </c>
      <c r="B30" s="28"/>
      <c r="C30" s="11"/>
      <c r="D30" s="11">
        <v>4</v>
      </c>
      <c r="E30" s="29"/>
      <c r="F30" s="18" t="str">
        <f t="shared" si="3"/>
        <v/>
      </c>
      <c r="G30" s="13"/>
    </row>
    <row r="31" spans="1:7" x14ac:dyDescent="0.25">
      <c r="A31" s="27" t="s">
        <v>29</v>
      </c>
      <c r="B31" s="28"/>
      <c r="C31" s="11"/>
      <c r="D31" s="11">
        <v>5</v>
      </c>
      <c r="E31" s="29"/>
      <c r="F31" s="18" t="str">
        <f>IF(E31="","",D31*E31)</f>
        <v/>
      </c>
      <c r="G31" s="13"/>
    </row>
    <row r="32" spans="1:7" x14ac:dyDescent="0.25">
      <c r="A32" s="27" t="s">
        <v>30</v>
      </c>
      <c r="B32" s="28"/>
      <c r="C32" s="11"/>
      <c r="D32" s="11">
        <v>3</v>
      </c>
      <c r="E32" s="29"/>
      <c r="F32" s="18" t="str">
        <f t="shared" ref="F32:F33" si="4">IF(E32="","",D32*E32)</f>
        <v/>
      </c>
      <c r="G32" s="13"/>
    </row>
    <row r="33" spans="1:7" x14ac:dyDescent="0.25">
      <c r="A33" s="27" t="s">
        <v>31</v>
      </c>
      <c r="B33" s="28"/>
      <c r="C33" s="11"/>
      <c r="D33" s="11">
        <v>1</v>
      </c>
      <c r="E33" s="29"/>
      <c r="F33" s="18" t="str">
        <f t="shared" si="4"/>
        <v/>
      </c>
      <c r="G33" s="13"/>
    </row>
    <row r="34" spans="1:7" ht="105.75" thickBot="1" x14ac:dyDescent="0.3">
      <c r="A34" s="7" t="s">
        <v>33</v>
      </c>
      <c r="B34" s="8"/>
      <c r="C34" s="11"/>
      <c r="D34" s="11"/>
      <c r="E34" s="11"/>
      <c r="F34" s="18" t="str">
        <f>IF(B34="ДА",5,"")</f>
        <v/>
      </c>
      <c r="G34" s="13"/>
    </row>
    <row r="35" spans="1:7" ht="48.6" customHeight="1" thickBot="1" x14ac:dyDescent="0.3">
      <c r="A35" s="30" t="s">
        <v>34</v>
      </c>
      <c r="B35" s="31"/>
      <c r="C35" s="32"/>
      <c r="D35" s="33"/>
      <c r="E35" s="33"/>
      <c r="F35" s="34">
        <f>IF(OR(G3&lt;&gt;"",G4&lt;&gt;"",G5&lt;&gt;"",G6&lt;&gt;"",G7&lt;&gt;""),"",SUM(F7:F34))</f>
        <v>0</v>
      </c>
      <c r="G35" s="35" t="str">
        <f>IF(ISNUMBER(F35),"ИСПОЛНУВА МИНИМУМ УСЛОВИ","НЕ ИСПОЛНУВА МИНИМУМ УСЛОВИ")</f>
        <v>ИСПОЛНУВА МИНИМУМ УСЛОВИ</v>
      </c>
    </row>
  </sheetData>
  <sheetProtection algorithmName="SHA-512" hashValue="bpMu6fztbiMc1TfC+qHK575UiaHbJA1WCk78NccKVc42bQXWAb4F4kL/PGDtUqMdki009hCa3EE8cYseQwwXzA==" saltValue="pkoFmL7ctgoNu8HYCbue7A==" spinCount="100000" sheet="1" objects="1" scenarios="1"/>
  <mergeCells count="1">
    <mergeCell ref="A1:G1"/>
  </mergeCells>
  <conditionalFormatting sqref="G4">
    <cfRule type="containsText" dxfId="4" priority="5" operator="containsText" text="Не">
      <formula>NOT(ISERROR(SEARCH("Не",G4)))</formula>
    </cfRule>
  </conditionalFormatting>
  <conditionalFormatting sqref="G5 G7">
    <cfRule type="containsText" dxfId="3" priority="4" operator="containsText" text="Не">
      <formula>NOT(ISERROR(SEARCH("Не",G5)))</formula>
    </cfRule>
  </conditionalFormatting>
  <conditionalFormatting sqref="G3">
    <cfRule type="containsText" dxfId="2" priority="3" operator="containsText" text="Не">
      <formula>NOT(ISERROR(SEARCH("Не",G3)))</formula>
    </cfRule>
  </conditionalFormatting>
  <conditionalFormatting sqref="G35">
    <cfRule type="containsText" dxfId="1" priority="2" operator="containsText" text="Не">
      <formula>NOT(ISERROR(SEARCH("Не",G35)))</formula>
    </cfRule>
  </conditionalFormatting>
  <conditionalFormatting sqref="G6">
    <cfRule type="containsText" dxfId="0" priority="1" operator="containsText" text="Не">
      <formula>NOT(ISERROR(SEARCH("Не",G6)))</formula>
    </cfRule>
  </conditionalFormatting>
  <dataValidations count="1">
    <dataValidation type="list" allowBlank="1" showInputMessage="1" showErrorMessage="1" sqref="B3:B6">
      <formula1>"ДА,НЕ"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[1]Sheet7!#REF!</xm:f>
          </x14:formula1>
          <xm:sqref>B34 F3:F6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Socijalna poddrska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2020-10-27T15:16:10Z</dcterms:created>
  <dcterms:modified xsi:type="dcterms:W3CDTF">2020-10-27T15:18:38Z</dcterms:modified>
</cp:coreProperties>
</file>